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Лист1!$A$32:$N$245</definedName>
  </definedNames>
  <calcPr calcId="124519"/>
</workbook>
</file>

<file path=xl/calcChain.xml><?xml version="1.0" encoding="utf-8"?>
<calcChain xmlns="http://schemas.openxmlformats.org/spreadsheetml/2006/main">
  <c r="K31" i="1"/>
  <c r="K211"/>
  <c r="L211" s="1"/>
  <c r="L212"/>
  <c r="L205"/>
  <c r="K140"/>
  <c r="L140" s="1"/>
  <c r="K143"/>
  <c r="L143" s="1"/>
  <c r="K141"/>
  <c r="L141" s="1"/>
  <c r="L142"/>
  <c r="L138"/>
  <c r="K128"/>
  <c r="K150"/>
  <c r="L155"/>
  <c r="L154"/>
  <c r="K131"/>
  <c r="L132"/>
  <c r="L213"/>
  <c r="L193"/>
  <c r="L144"/>
  <c r="K191" l="1"/>
  <c r="K126"/>
  <c r="K129"/>
  <c r="L129" s="1"/>
  <c r="L127"/>
  <c r="L128"/>
  <c r="L85"/>
  <c r="L84"/>
  <c r="K83"/>
  <c r="L83" s="1"/>
  <c r="K61"/>
  <c r="K44"/>
  <c r="L194"/>
  <c r="L222"/>
  <c r="K146"/>
  <c r="K125" l="1"/>
  <c r="L101"/>
  <c r="K100"/>
  <c r="L100" s="1"/>
  <c r="K66"/>
  <c r="L67"/>
  <c r="L239" l="1"/>
  <c r="K238"/>
  <c r="L238" s="1"/>
  <c r="L236"/>
  <c r="K235"/>
  <c r="L235" s="1"/>
  <c r="L233"/>
  <c r="K232"/>
  <c r="L232" s="1"/>
  <c r="L231"/>
  <c r="K230"/>
  <c r="L230" s="1"/>
  <c r="L228"/>
  <c r="K227"/>
  <c r="L227" s="1"/>
  <c r="L226"/>
  <c r="L225"/>
  <c r="L224"/>
  <c r="L223"/>
  <c r="L221"/>
  <c r="K220"/>
  <c r="L220" s="1"/>
  <c r="L219"/>
  <c r="L218"/>
  <c r="L217"/>
  <c r="L216"/>
  <c r="K215"/>
  <c r="L215" s="1"/>
  <c r="L183"/>
  <c r="K182"/>
  <c r="L182" s="1"/>
  <c r="L210"/>
  <c r="K209"/>
  <c r="L209" s="1"/>
  <c r="L208"/>
  <c r="K207"/>
  <c r="L207" s="1"/>
  <c r="L202"/>
  <c r="L201"/>
  <c r="K200"/>
  <c r="L200" s="1"/>
  <c r="L181"/>
  <c r="L180"/>
  <c r="L179"/>
  <c r="L178"/>
  <c r="K177"/>
  <c r="L177" s="1"/>
  <c r="L206"/>
  <c r="L204"/>
  <c r="K203"/>
  <c r="L203" s="1"/>
  <c r="L198"/>
  <c r="L197"/>
  <c r="L196"/>
  <c r="L195"/>
  <c r="L199"/>
  <c r="L192"/>
  <c r="L191"/>
  <c r="L190"/>
  <c r="L189"/>
  <c r="L188"/>
  <c r="L187"/>
  <c r="L186"/>
  <c r="K185"/>
  <c r="L185" s="1"/>
  <c r="L172"/>
  <c r="L171"/>
  <c r="L170"/>
  <c r="K169"/>
  <c r="L169" s="1"/>
  <c r="L174"/>
  <c r="K173"/>
  <c r="L166"/>
  <c r="K165"/>
  <c r="L165" s="1"/>
  <c r="L164"/>
  <c r="K163"/>
  <c r="L163" s="1"/>
  <c r="L161"/>
  <c r="L160"/>
  <c r="K159"/>
  <c r="L158"/>
  <c r="K157"/>
  <c r="L157" s="1"/>
  <c r="L156"/>
  <c r="L153"/>
  <c r="L152"/>
  <c r="L151"/>
  <c r="L150"/>
  <c r="L149"/>
  <c r="K148"/>
  <c r="L147"/>
  <c r="L146"/>
  <c r="L139"/>
  <c r="L137"/>
  <c r="K136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6" l="1"/>
  <c r="K124"/>
  <c r="L134"/>
  <c r="L69"/>
  <c r="L76"/>
  <c r="K75"/>
  <c r="K60" s="1"/>
  <c r="L173"/>
  <c r="K168"/>
  <c r="L148"/>
  <c r="K145"/>
  <c r="L145" s="1"/>
  <c r="L159"/>
  <c r="L126"/>
  <c r="L106"/>
  <c r="K105"/>
  <c r="L105" s="1"/>
  <c r="L95"/>
  <c r="K94"/>
  <c r="K116"/>
  <c r="L116" s="1"/>
  <c r="L61"/>
  <c r="K237"/>
  <c r="L237" s="1"/>
  <c r="K27"/>
  <c r="K214"/>
  <c r="L214" s="1"/>
  <c r="K162"/>
  <c r="L162" s="1"/>
  <c r="K184"/>
  <c r="K176" s="1"/>
  <c r="L37"/>
  <c r="K36"/>
  <c r="K229"/>
  <c r="L229" s="1"/>
  <c r="K234"/>
  <c r="L234" s="1"/>
  <c r="K86"/>
  <c r="L86" s="1"/>
  <c r="L125" l="1"/>
  <c r="L184"/>
  <c r="K175"/>
  <c r="L36"/>
  <c r="K35"/>
  <c r="L35" s="1"/>
  <c r="L124"/>
  <c r="K104"/>
  <c r="L104" s="1"/>
  <c r="L27"/>
  <c r="K26"/>
  <c r="L26" s="1"/>
  <c r="L94"/>
  <c r="K93"/>
  <c r="L93" s="1"/>
  <c r="L75"/>
  <c r="L168"/>
  <c r="K167"/>
  <c r="L167" s="1"/>
  <c r="L175" l="1"/>
  <c r="K30"/>
  <c r="K240" s="1"/>
  <c r="L60"/>
  <c r="L176"/>
  <c r="K123"/>
  <c r="L123" s="1"/>
  <c r="L31" l="1"/>
  <c r="L240"/>
  <c r="L30" l="1"/>
  <c r="K244"/>
  <c r="K245" s="1"/>
  <c r="L242"/>
  <c r="L244" l="1"/>
  <c r="L243"/>
  <c r="L245" l="1"/>
</calcChain>
</file>

<file path=xl/sharedStrings.xml><?xml version="1.0" encoding="utf-8"?>
<sst xmlns="http://schemas.openxmlformats.org/spreadsheetml/2006/main" count="1354" uniqueCount="207">
  <si>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</si>
  <si>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</si>
  <si>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</si>
  <si>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</si>
  <si>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</si>
  <si>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</si>
  <si>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</si>
  <si>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</si>
  <si>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</si>
  <si>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</si>
  <si>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</si>
  <si>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</si>
  <si>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</si>
  <si>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</si>
  <si>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</si>
  <si>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</si>
  <si>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</si>
  <si>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</si>
  <si>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</si>
  <si>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</si>
  <si>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</si>
  <si>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</si>
  <si>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</si>
  <si>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</si>
  <si>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</si>
  <si>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</si>
  <si>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</si>
  <si>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</si>
  <si>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</si>
  <si>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</si>
  <si>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</si>
  <si>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</si>
  <si>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</si>
  <si>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</si>
  <si>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</si>
  <si>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</si>
  <si>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</si>
  <si>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</si>
  <si>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</si>
  <si>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</si>
  <si>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</si>
  <si>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</si>
  <si>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</si>
  <si>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</si>
  <si>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</si>
  <si>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</si>
  <si>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</si>
  <si>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</si>
  <si>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</si>
  <si>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</si>
  <si>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</si>
  <si>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</si>
  <si>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</si>
  <si>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</si>
  <si>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</si>
  <si>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</si>
  <si>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</si>
  <si>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</si>
  <si>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</si>
  <si>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</si>
  <si>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</si>
  <si>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</si>
  <si>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</si>
  <si>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</si>
  <si>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</si>
  <si>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</si>
  <si>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</si>
  <si>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</si>
  <si>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</si>
  <si>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</si>
  <si>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</si>
  <si>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</si>
  <si>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</si>
  <si>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</si>
  <si>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</si>
  <si>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</si>
  <si>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</si>
  <si>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</si>
  <si>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</si>
  <si>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</si>
  <si>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</si>
  <si>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</si>
  <si>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</si>
  <si>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</si>
  <si>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</si>
  <si>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</si>
  <si>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</si>
  <si>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</si>
  <si>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</si>
  <si>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</si>
  <si>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</si>
  <si>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</si>
  <si>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</si>
  <si>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</si>
  <si>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</si>
  <si>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</si>
  <si>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</si>
  <si>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</si>
  <si>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</si>
  <si>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</si>
  <si>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</si>
  <si>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</si>
  <si>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</si>
  <si>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</si>
  <si>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</si>
  <si>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</si>
  <si>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</si>
  <si>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</si>
  <si>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</si>
  <si>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</si>
  <si>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</si>
  <si>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</si>
  <si>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</si>
  <si>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</si>
  <si>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</si>
  <si>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</si>
  <si>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</si>
  <si>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</si>
  <si>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</si>
  <si>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</si>
  <si>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</si>
  <si>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</si>
  <si>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</si>
  <si>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</si>
  <si>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</si>
  <si>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</si>
  <si>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</si>
  <si>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</si>
  <si>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</si>
  <si>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</si>
  <si>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</si>
  <si>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</si>
  <si>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</si>
  <si>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</si>
  <si>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</si>
  <si>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</si>
  <si>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</si>
  <si>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</si>
  <si>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</si>
  <si>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</si>
  <si>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</si>
  <si>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</si>
  <si>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</si>
  <si>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</si>
  <si>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</si>
  <si>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</si>
  <si>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</si>
  <si>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</si>
  <si>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</si>
  <si>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</si>
  <si>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</si>
  <si>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</si>
  <si>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</si>
  <si>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</si>
  <si>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</si>
  <si>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</si>
  <si>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</si>
  <si>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</si>
  <si>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</si>
  <si>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</si>
  <si>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</si>
  <si>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</si>
  <si>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</si>
  <si>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</si>
  <si>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</si>
  <si>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</si>
  <si>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</si>
  <si>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</si>
  <si>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</si>
  <si>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</si>
  <si>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</si>
  <si>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</si>
  <si>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</si>
  <si>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</si>
  <si>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</si>
  <si>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</si>
  <si>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</si>
  <si>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</si>
  <si>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</si>
  <si>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</si>
  <si>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</si>
  <si>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</si>
  <si>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</si>
  <si>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</si>
  <si>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</si>
  <si>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</si>
  <si>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</si>
  <si>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</si>
  <si>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</si>
  <si>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</si>
  <si>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</si>
  <si>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</si>
  <si>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</si>
  <si>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</si>
  <si>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</si>
  <si>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</si>
  <si>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</si>
  <si>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</si>
  <si>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</si>
  <si>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</si>
  <si>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</si>
  <si>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</si>
  <si>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</si>
  <si>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Приложение № 5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</si>
  <si>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</si>
  <si>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</si>
  <si>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24.05.2021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</si>
</sst>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2"/>
  <sheetViews>
    <sheetView tabSelected="1" workbookViewId="0">
      <selection activeCell="K198" sqref="K198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203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204</v>
      </c>
      <c r="J12" s="66"/>
      <c r="K12" s="66"/>
      <c r="L12" s="66"/>
    </row>
    <row r="13" spans="3:12" ht="14.25" customHeight="1">
      <c r="C13" s="2"/>
      <c r="H13" s="1"/>
      <c r="I13" s="65" t="s">
        <v>205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206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K31+K86+K93+K104+K123+K167+K175+K229+K234+K237</f>
        <v>276302826.55000001</v>
      </c>
      <c r="L30" s="10">
        <f t="shared" si="0"/>
        <v>276302826.55000001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28825433.5</v>
      </c>
      <c r="L31" s="10">
        <f t="shared" si="0"/>
        <v>28825433.5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247000</v>
      </c>
      <c r="L45" s="19">
        <f t="shared" si="0"/>
        <v>247000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192000</v>
      </c>
      <c r="L48" s="19">
        <f t="shared" si="0"/>
        <v>192000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188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9664933.5</v>
      </c>
      <c r="L60" s="10">
        <f t="shared" si="0"/>
        <v>9664933.5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5977933.5</v>
      </c>
      <c r="L61" s="10">
        <f t="shared" si="0"/>
        <v>5977933.5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2562000</v>
      </c>
      <c r="L62" s="19">
        <f t="shared" si="0"/>
        <v>2562000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3240933.5</v>
      </c>
      <c r="L63" s="19">
        <f t="shared" si="0"/>
        <v>3240933.5</v>
      </c>
      <c r="N63" s="36"/>
    </row>
    <row r="64" spans="1:14" s="18" customFormat="1" ht="15.95" hidden="1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0</v>
      </c>
      <c r="L64" s="19">
        <f t="shared" si="0"/>
        <v>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630000</v>
      </c>
      <c r="L72" s="19">
        <f>K72</f>
        <v>630000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v>260000</v>
      </c>
      <c r="L73" s="19">
        <f t="shared" ref="L73:L74" si="2">K73</f>
        <v>260000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v>40000</v>
      </c>
      <c r="L74" s="19">
        <f t="shared" si="2"/>
        <v>40000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1697000</v>
      </c>
      <c r="L75" s="10">
        <f t="shared" si="0"/>
        <v>1697000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55000</v>
      </c>
      <c r="L76" s="10">
        <f t="shared" si="0"/>
        <v>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55000</v>
      </c>
      <c r="L77" s="19">
        <f t="shared" si="0"/>
        <v>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192</v>
      </c>
      <c r="F83" s="5" t="s">
        <v>193</v>
      </c>
      <c r="G83" s="5" t="s">
        <v>9</v>
      </c>
      <c r="H83" s="5"/>
      <c r="I83" s="9"/>
      <c r="J83" s="5" t="s">
        <v>10</v>
      </c>
      <c r="K83" s="10">
        <f>K85+K84</f>
        <v>300000</v>
      </c>
      <c r="L83" s="10">
        <f t="shared" ref="L83:L85" si="3">K83</f>
        <v>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192</v>
      </c>
      <c r="F84" s="16" t="s">
        <v>194</v>
      </c>
      <c r="G84" s="16" t="s">
        <v>129</v>
      </c>
      <c r="H84" s="16"/>
      <c r="I84" s="17"/>
      <c r="J84" s="16" t="s">
        <v>10</v>
      </c>
      <c r="K84" s="19">
        <v>300000</v>
      </c>
      <c r="L84" s="19">
        <f t="shared" si="3"/>
        <v>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189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189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189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15469200</v>
      </c>
      <c r="L106" s="10">
        <f t="shared" si="0"/>
        <v>15469200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11762169</v>
      </c>
      <c r="L107" s="19">
        <f t="shared" si="0"/>
        <v>11762169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2455000</v>
      </c>
      <c r="L108" s="19">
        <f t="shared" si="0"/>
        <v>2455000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482031</v>
      </c>
      <c r="L110" s="19">
        <f t="shared" si="0"/>
        <v>482031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8147393.0499999998</v>
      </c>
      <c r="L111" s="10">
        <f t="shared" si="0"/>
        <v>8147393.0499999998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6354993.0499999998</v>
      </c>
      <c r="L112" s="19">
        <f t="shared" si="0"/>
        <v>6354993.0499999998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257000</v>
      </c>
      <c r="L113" s="19">
        <f t="shared" si="0"/>
        <v>257000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74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K124+K145+K162</f>
        <v>136264600</v>
      </c>
      <c r="L123" s="10">
        <f t="shared" si="6"/>
        <v>136264600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K125+K134+K136+K131+K140</f>
        <v>66903300</v>
      </c>
      <c r="L124" s="10">
        <f t="shared" si="6"/>
        <v>66903300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195</v>
      </c>
      <c r="H127" s="16"/>
      <c r="I127" s="17"/>
      <c r="J127" s="16" t="s">
        <v>10</v>
      </c>
      <c r="K127" s="19">
        <v>100000</v>
      </c>
      <c r="L127" s="19">
        <f t="shared" si="6"/>
        <v>100000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f>4399000+1687774-100000</f>
        <v>5986774</v>
      </c>
      <c r="L128" s="19">
        <f t="shared" ref="L128:L129" si="7">K128</f>
        <v>5986774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199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199</v>
      </c>
      <c r="F132" s="43" t="s">
        <v>107</v>
      </c>
      <c r="G132" s="43" t="s">
        <v>195</v>
      </c>
      <c r="H132" s="43"/>
      <c r="I132" s="58"/>
      <c r="J132" s="43" t="s">
        <v>200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199</v>
      </c>
      <c r="F133" s="43" t="s">
        <v>107</v>
      </c>
      <c r="G133" s="43" t="s">
        <v>86</v>
      </c>
      <c r="H133" s="43"/>
      <c r="I133" s="58"/>
      <c r="J133" s="43" t="s">
        <v>200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3093400</v>
      </c>
      <c r="L134" s="10">
        <f t="shared" si="6"/>
        <v>3093400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195</v>
      </c>
      <c r="H135" s="16"/>
      <c r="I135" s="17"/>
      <c r="J135" s="16" t="s">
        <v>10</v>
      </c>
      <c r="K135" s="19">
        <v>3093400</v>
      </c>
      <c r="L135" s="19">
        <f t="shared" si="6"/>
        <v>3093400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SUM(K137:K139)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3400</v>
      </c>
      <c r="L138" s="19">
        <f t="shared" ref="L138" si="9">K138</f>
        <v>3400</v>
      </c>
      <c r="N138" s="36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202</v>
      </c>
      <c r="H139" s="16"/>
      <c r="I139" s="17"/>
      <c r="J139" s="16" t="s">
        <v>10</v>
      </c>
      <c r="K139" s="19">
        <v>6600</v>
      </c>
      <c r="L139" s="19">
        <f t="shared" si="6"/>
        <v>6600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32</v>
      </c>
      <c r="E140" s="5" t="s">
        <v>196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K144+K141</f>
        <v>16600</v>
      </c>
      <c r="L140" s="10">
        <f t="shared" si="6"/>
        <v>16600</v>
      </c>
      <c r="N140" s="35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32</v>
      </c>
      <c r="E141" s="5" t="s">
        <v>196</v>
      </c>
      <c r="F141" s="5" t="s">
        <v>127</v>
      </c>
      <c r="G141" s="5" t="s">
        <v>9</v>
      </c>
      <c r="H141" s="5"/>
      <c r="I141" s="9"/>
      <c r="J141" s="5" t="s">
        <v>10</v>
      </c>
      <c r="K141" s="10">
        <f>K142</f>
        <v>6600</v>
      </c>
      <c r="L141" s="10">
        <f t="shared" si="6"/>
        <v>6600</v>
      </c>
      <c r="N141" s="35"/>
    </row>
    <row r="142" spans="1:14" s="20" customFormat="1" ht="15.95" customHeight="1" thickBot="1">
      <c r="A142" s="40"/>
      <c r="B142" s="41" t="s">
        <v>58</v>
      </c>
      <c r="C142" s="15">
        <v>992</v>
      </c>
      <c r="D142" s="16" t="s">
        <v>32</v>
      </c>
      <c r="E142" s="16" t="s">
        <v>196</v>
      </c>
      <c r="F142" s="16" t="s">
        <v>65</v>
      </c>
      <c r="G142" s="16" t="s">
        <v>202</v>
      </c>
      <c r="H142" s="16"/>
      <c r="I142" s="17"/>
      <c r="J142" s="16" t="s">
        <v>10</v>
      </c>
      <c r="K142" s="19">
        <v>6600</v>
      </c>
      <c r="L142" s="19">
        <f t="shared" ref="L142:L143" si="10">K142</f>
        <v>6600</v>
      </c>
      <c r="N142" s="36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32</v>
      </c>
      <c r="E143" s="5" t="s">
        <v>196</v>
      </c>
      <c r="F143" s="5" t="s">
        <v>137</v>
      </c>
      <c r="G143" s="5" t="s">
        <v>9</v>
      </c>
      <c r="H143" s="5"/>
      <c r="I143" s="9"/>
      <c r="J143" s="5" t="s">
        <v>10</v>
      </c>
      <c r="K143" s="10">
        <f>K144</f>
        <v>10000</v>
      </c>
      <c r="L143" s="10">
        <f t="shared" si="10"/>
        <v>10000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32</v>
      </c>
      <c r="E144" s="16" t="s">
        <v>196</v>
      </c>
      <c r="F144" s="16" t="s">
        <v>107</v>
      </c>
      <c r="G144" s="16" t="s">
        <v>195</v>
      </c>
      <c r="H144" s="16"/>
      <c r="I144" s="17"/>
      <c r="J144" s="16" t="s">
        <v>10</v>
      </c>
      <c r="K144" s="19">
        <v>10000</v>
      </c>
      <c r="L144" s="19">
        <f t="shared" si="6"/>
        <v>10000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17</v>
      </c>
      <c r="F145" s="5" t="s">
        <v>16</v>
      </c>
      <c r="G145" s="5" t="s">
        <v>9</v>
      </c>
      <c r="H145" s="5"/>
      <c r="I145" s="9"/>
      <c r="J145" s="5" t="s">
        <v>10</v>
      </c>
      <c r="K145" s="10">
        <f>K146+K148+K150+K157+K159</f>
        <v>30164600</v>
      </c>
      <c r="L145" s="10">
        <f t="shared" si="6"/>
        <v>30164600</v>
      </c>
      <c r="N145" s="35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179</v>
      </c>
      <c r="F146" s="5" t="s">
        <v>127</v>
      </c>
      <c r="G146" s="5" t="s">
        <v>9</v>
      </c>
      <c r="H146" s="5"/>
      <c r="I146" s="9"/>
      <c r="J146" s="5" t="s">
        <v>10</v>
      </c>
      <c r="K146" s="10">
        <f>K147</f>
        <v>3250000</v>
      </c>
      <c r="L146" s="10">
        <f t="shared" si="6"/>
        <v>3250000</v>
      </c>
      <c r="N146" s="35"/>
    </row>
    <row r="147" spans="1:14" s="18" customFormat="1" ht="15.95" customHeight="1" thickBot="1">
      <c r="A147" s="13"/>
      <c r="B147" s="14" t="s">
        <v>58</v>
      </c>
      <c r="C147" s="15">
        <v>992</v>
      </c>
      <c r="D147" s="16" t="s">
        <v>33</v>
      </c>
      <c r="E147" s="16" t="s">
        <v>179</v>
      </c>
      <c r="F147" s="16" t="s">
        <v>65</v>
      </c>
      <c r="G147" s="16" t="s">
        <v>84</v>
      </c>
      <c r="H147" s="16"/>
      <c r="I147" s="17"/>
      <c r="J147" s="16" t="s">
        <v>10</v>
      </c>
      <c r="K147" s="19">
        <v>3250000</v>
      </c>
      <c r="L147" s="19">
        <f t="shared" si="6"/>
        <v>3250000</v>
      </c>
      <c r="N147" s="36"/>
    </row>
    <row r="148" spans="1:14" s="12" customFormat="1" ht="15.95" customHeight="1" thickBot="1">
      <c r="A148" s="6"/>
      <c r="B148" s="7" t="s">
        <v>58</v>
      </c>
      <c r="C148" s="8">
        <v>992</v>
      </c>
      <c r="D148" s="5" t="s">
        <v>33</v>
      </c>
      <c r="E148" s="5" t="s">
        <v>48</v>
      </c>
      <c r="F148" s="5" t="s">
        <v>127</v>
      </c>
      <c r="G148" s="5" t="s">
        <v>9</v>
      </c>
      <c r="H148" s="5"/>
      <c r="I148" s="9"/>
      <c r="J148" s="5" t="s">
        <v>10</v>
      </c>
      <c r="K148" s="10">
        <f>K149</f>
        <v>16675000</v>
      </c>
      <c r="L148" s="10">
        <f t="shared" si="6"/>
        <v>16675000</v>
      </c>
      <c r="N148" s="35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48</v>
      </c>
      <c r="F149" s="42" t="s">
        <v>157</v>
      </c>
      <c r="G149" s="16" t="s">
        <v>83</v>
      </c>
      <c r="H149" s="16"/>
      <c r="I149" s="17"/>
      <c r="J149" s="16" t="s">
        <v>10</v>
      </c>
      <c r="K149" s="19">
        <v>16675000</v>
      </c>
      <c r="L149" s="19">
        <f t="shared" si="6"/>
        <v>16675000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49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SUM(K151:K156)</f>
        <v>5472000</v>
      </c>
      <c r="L150" s="10">
        <f t="shared" si="6"/>
        <v>5472000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49</v>
      </c>
      <c r="F151" s="42" t="s">
        <v>65</v>
      </c>
      <c r="G151" s="16" t="s">
        <v>83</v>
      </c>
      <c r="H151" s="16"/>
      <c r="I151" s="17"/>
      <c r="J151" s="16" t="s">
        <v>10</v>
      </c>
      <c r="K151" s="19">
        <v>2847000</v>
      </c>
      <c r="L151" s="19">
        <f t="shared" si="6"/>
        <v>2847000</v>
      </c>
      <c r="N151" s="36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16" t="s">
        <v>65</v>
      </c>
      <c r="G152" s="16" t="s">
        <v>84</v>
      </c>
      <c r="H152" s="16"/>
      <c r="I152" s="17"/>
      <c r="J152" s="16" t="s">
        <v>10</v>
      </c>
      <c r="K152" s="19">
        <v>990000</v>
      </c>
      <c r="L152" s="19">
        <f t="shared" si="6"/>
        <v>990000</v>
      </c>
      <c r="N152" s="36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16" t="s">
        <v>65</v>
      </c>
      <c r="G153" s="16" t="s">
        <v>85</v>
      </c>
      <c r="H153" s="16"/>
      <c r="I153" s="17"/>
      <c r="J153" s="16" t="s">
        <v>10</v>
      </c>
      <c r="K153" s="19">
        <v>785000</v>
      </c>
      <c r="L153" s="19">
        <f t="shared" si="6"/>
        <v>785000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49</v>
      </c>
      <c r="F154" s="16" t="s">
        <v>65</v>
      </c>
      <c r="G154" s="16" t="s">
        <v>86</v>
      </c>
      <c r="H154" s="16"/>
      <c r="I154" s="17"/>
      <c r="J154" s="16" t="s">
        <v>10</v>
      </c>
      <c r="K154" s="19">
        <v>500000</v>
      </c>
      <c r="L154" s="19">
        <f t="shared" ref="L154" si="11">K154</f>
        <v>500000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16" t="s">
        <v>65</v>
      </c>
      <c r="G155" s="16" t="s">
        <v>133</v>
      </c>
      <c r="H155" s="16"/>
      <c r="I155" s="17"/>
      <c r="J155" s="16" t="s">
        <v>10</v>
      </c>
      <c r="K155" s="19">
        <v>318500</v>
      </c>
      <c r="L155" s="19">
        <f t="shared" ref="L155" si="12">K155</f>
        <v>318500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201</v>
      </c>
      <c r="H156" s="16"/>
      <c r="I156" s="17"/>
      <c r="J156" s="16" t="s">
        <v>10</v>
      </c>
      <c r="K156" s="19">
        <v>31500</v>
      </c>
      <c r="L156" s="19">
        <f t="shared" si="6"/>
        <v>31500</v>
      </c>
      <c r="N156" s="36"/>
    </row>
    <row r="157" spans="1:14" s="12" customFormat="1" ht="15.95" customHeight="1" thickBot="1">
      <c r="A157" s="6"/>
      <c r="B157" s="7" t="s">
        <v>58</v>
      </c>
      <c r="C157" s="8">
        <v>992</v>
      </c>
      <c r="D157" s="5" t="s">
        <v>33</v>
      </c>
      <c r="E157" s="5" t="s">
        <v>90</v>
      </c>
      <c r="F157" s="5" t="s">
        <v>127</v>
      </c>
      <c r="G157" s="5" t="s">
        <v>9</v>
      </c>
      <c r="H157" s="5"/>
      <c r="I157" s="9"/>
      <c r="J157" s="5" t="s">
        <v>10</v>
      </c>
      <c r="K157" s="10">
        <f>SUM(K158:K158)</f>
        <v>160000</v>
      </c>
      <c r="L157" s="10">
        <f t="shared" si="6"/>
        <v>160000</v>
      </c>
      <c r="N157" s="35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90</v>
      </c>
      <c r="F158" s="16" t="s">
        <v>65</v>
      </c>
      <c r="G158" s="16" t="s">
        <v>85</v>
      </c>
      <c r="H158" s="16"/>
      <c r="I158" s="17"/>
      <c r="J158" s="16" t="s">
        <v>10</v>
      </c>
      <c r="K158" s="19">
        <v>160000</v>
      </c>
      <c r="L158" s="19">
        <f t="shared" si="6"/>
        <v>160000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33</v>
      </c>
      <c r="E159" s="5" t="s">
        <v>114</v>
      </c>
      <c r="F159" s="5" t="s">
        <v>127</v>
      </c>
      <c r="G159" s="5" t="s">
        <v>9</v>
      </c>
      <c r="H159" s="5"/>
      <c r="I159" s="9"/>
      <c r="J159" s="5" t="s">
        <v>10</v>
      </c>
      <c r="K159" s="10">
        <f>SUM(K160:K161)</f>
        <v>4607600</v>
      </c>
      <c r="L159" s="10">
        <f t="shared" si="6"/>
        <v>4607600</v>
      </c>
      <c r="N159" s="35"/>
    </row>
    <row r="160" spans="1:14" s="20" customFormat="1" ht="15.95" customHeight="1" thickBot="1">
      <c r="A160" s="40"/>
      <c r="B160" s="41" t="s">
        <v>58</v>
      </c>
      <c r="C160" s="15">
        <v>992</v>
      </c>
      <c r="D160" s="16" t="s">
        <v>33</v>
      </c>
      <c r="E160" s="16" t="s">
        <v>114</v>
      </c>
      <c r="F160" s="16" t="s">
        <v>65</v>
      </c>
      <c r="G160" s="16" t="s">
        <v>84</v>
      </c>
      <c r="H160" s="16"/>
      <c r="I160" s="17"/>
      <c r="J160" s="16" t="s">
        <v>10</v>
      </c>
      <c r="K160" s="19">
        <v>4500000</v>
      </c>
      <c r="L160" s="19">
        <f t="shared" si="6"/>
        <v>4500000</v>
      </c>
      <c r="N160" s="36"/>
    </row>
    <row r="161" spans="1:14" s="20" customFormat="1" ht="15.95" customHeight="1" thickBot="1">
      <c r="A161" s="40"/>
      <c r="B161" s="41" t="s">
        <v>58</v>
      </c>
      <c r="C161" s="15">
        <v>992</v>
      </c>
      <c r="D161" s="16" t="s">
        <v>33</v>
      </c>
      <c r="E161" s="16" t="s">
        <v>114</v>
      </c>
      <c r="F161" s="16" t="s">
        <v>65</v>
      </c>
      <c r="G161" s="16" t="s">
        <v>85</v>
      </c>
      <c r="H161" s="16"/>
      <c r="I161" s="17"/>
      <c r="J161" s="16" t="s">
        <v>10</v>
      </c>
      <c r="K161" s="19">
        <v>107600</v>
      </c>
      <c r="L161" s="19">
        <f t="shared" si="6"/>
        <v>107600</v>
      </c>
      <c r="N161" s="36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34</v>
      </c>
      <c r="E162" s="5" t="s">
        <v>17</v>
      </c>
      <c r="F162" s="5" t="s">
        <v>16</v>
      </c>
      <c r="G162" s="5" t="s">
        <v>9</v>
      </c>
      <c r="H162" s="5"/>
      <c r="I162" s="9"/>
      <c r="J162" s="5" t="s">
        <v>10</v>
      </c>
      <c r="K162" s="10">
        <f>K163+K165</f>
        <v>39196700</v>
      </c>
      <c r="L162" s="10">
        <f t="shared" si="6"/>
        <v>39196700</v>
      </c>
      <c r="N162" s="35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34</v>
      </c>
      <c r="E163" s="5" t="s">
        <v>47</v>
      </c>
      <c r="F163" s="5" t="s">
        <v>127</v>
      </c>
      <c r="G163" s="5" t="s">
        <v>9</v>
      </c>
      <c r="H163" s="5"/>
      <c r="I163" s="9"/>
      <c r="J163" s="5" t="s">
        <v>10</v>
      </c>
      <c r="K163" s="10">
        <f>K164</f>
        <v>57000</v>
      </c>
      <c r="L163" s="10">
        <f t="shared" si="6"/>
        <v>57000</v>
      </c>
      <c r="N163" s="35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34</v>
      </c>
      <c r="E164" s="16" t="s">
        <v>47</v>
      </c>
      <c r="F164" s="16" t="s">
        <v>65</v>
      </c>
      <c r="G164" s="16" t="s">
        <v>84</v>
      </c>
      <c r="H164" s="16"/>
      <c r="I164" s="17"/>
      <c r="J164" s="16" t="s">
        <v>10</v>
      </c>
      <c r="K164" s="19">
        <v>57000</v>
      </c>
      <c r="L164" s="19">
        <f t="shared" si="6"/>
        <v>57000</v>
      </c>
      <c r="N164" s="36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34</v>
      </c>
      <c r="E165" s="5" t="s">
        <v>50</v>
      </c>
      <c r="F165" s="5" t="s">
        <v>138</v>
      </c>
      <c r="G165" s="5" t="s">
        <v>9</v>
      </c>
      <c r="H165" s="5" t="s">
        <v>97</v>
      </c>
      <c r="I165" s="9"/>
      <c r="J165" s="5" t="s">
        <v>10</v>
      </c>
      <c r="K165" s="10">
        <f>K166</f>
        <v>39139700</v>
      </c>
      <c r="L165" s="10">
        <f t="shared" si="6"/>
        <v>39139700</v>
      </c>
      <c r="N165" s="35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34</v>
      </c>
      <c r="E166" s="16" t="s">
        <v>50</v>
      </c>
      <c r="F166" s="16" t="s">
        <v>69</v>
      </c>
      <c r="G166" s="16" t="s">
        <v>87</v>
      </c>
      <c r="H166" s="16" t="s">
        <v>97</v>
      </c>
      <c r="I166" s="17"/>
      <c r="J166" s="16" t="s">
        <v>10</v>
      </c>
      <c r="K166" s="19">
        <v>39139700</v>
      </c>
      <c r="L166" s="19">
        <f t="shared" si="6"/>
        <v>39139700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139</v>
      </c>
      <c r="E167" s="5" t="s">
        <v>17</v>
      </c>
      <c r="F167" s="5" t="s">
        <v>16</v>
      </c>
      <c r="G167" s="5" t="s">
        <v>9</v>
      </c>
      <c r="H167" s="5"/>
      <c r="I167" s="9"/>
      <c r="J167" s="5" t="s">
        <v>10</v>
      </c>
      <c r="K167" s="10">
        <f>K168</f>
        <v>1770000</v>
      </c>
      <c r="L167" s="10">
        <f t="shared" si="6"/>
        <v>1770000</v>
      </c>
      <c r="N167" s="35"/>
    </row>
    <row r="168" spans="1:14" s="12" customFormat="1" ht="15.95" customHeight="1" thickBot="1">
      <c r="A168" s="6"/>
      <c r="B168" s="7" t="s">
        <v>58</v>
      </c>
      <c r="C168" s="8">
        <v>992</v>
      </c>
      <c r="D168" s="5" t="s">
        <v>35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K173+K169</f>
        <v>1770000</v>
      </c>
      <c r="L168" s="10">
        <f t="shared" si="6"/>
        <v>1770000</v>
      </c>
      <c r="N168" s="35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35</v>
      </c>
      <c r="E169" s="5" t="s">
        <v>171</v>
      </c>
      <c r="F169" s="5" t="s">
        <v>127</v>
      </c>
      <c r="G169" s="5" t="s">
        <v>9</v>
      </c>
      <c r="H169" s="5"/>
      <c r="I169" s="9"/>
      <c r="J169" s="5" t="s">
        <v>10</v>
      </c>
      <c r="K169" s="10">
        <f>SUM(K170:K172)</f>
        <v>770000</v>
      </c>
      <c r="L169" s="10">
        <f>K169</f>
        <v>770000</v>
      </c>
      <c r="N169" s="35"/>
    </row>
    <row r="170" spans="1:14" s="18" customFormat="1" ht="15.95" customHeight="1" thickBot="1">
      <c r="A170" s="13"/>
      <c r="B170" s="14" t="s">
        <v>58</v>
      </c>
      <c r="C170" s="15">
        <v>992</v>
      </c>
      <c r="D170" s="16" t="s">
        <v>35</v>
      </c>
      <c r="E170" s="16" t="s">
        <v>171</v>
      </c>
      <c r="F170" s="16" t="s">
        <v>65</v>
      </c>
      <c r="G170" s="16" t="s">
        <v>85</v>
      </c>
      <c r="H170" s="16"/>
      <c r="I170" s="17"/>
      <c r="J170" s="16" t="s">
        <v>10</v>
      </c>
      <c r="K170" s="19">
        <v>10000</v>
      </c>
      <c r="L170" s="19">
        <f>K170</f>
        <v>10000</v>
      </c>
      <c r="N170" s="36"/>
    </row>
    <row r="171" spans="1:14" s="18" customFormat="1" ht="15.95" customHeight="1" thickBot="1">
      <c r="A171" s="13"/>
      <c r="B171" s="14" t="s">
        <v>58</v>
      </c>
      <c r="C171" s="15">
        <v>992</v>
      </c>
      <c r="D171" s="16" t="s">
        <v>35</v>
      </c>
      <c r="E171" s="16" t="s">
        <v>171</v>
      </c>
      <c r="F171" s="16" t="s">
        <v>65</v>
      </c>
      <c r="G171" s="16" t="s">
        <v>86</v>
      </c>
      <c r="H171" s="16"/>
      <c r="I171" s="17"/>
      <c r="J171" s="16" t="s">
        <v>10</v>
      </c>
      <c r="K171" s="19">
        <v>740000</v>
      </c>
      <c r="L171" s="19">
        <f>K171</f>
        <v>740000</v>
      </c>
      <c r="N171" s="36"/>
    </row>
    <row r="172" spans="1:14" s="18" customFormat="1" ht="15.95" customHeight="1" thickBot="1">
      <c r="A172" s="13"/>
      <c r="B172" s="14" t="s">
        <v>58</v>
      </c>
      <c r="C172" s="15">
        <v>992</v>
      </c>
      <c r="D172" s="16" t="s">
        <v>35</v>
      </c>
      <c r="E172" s="16" t="s">
        <v>171</v>
      </c>
      <c r="F172" s="16" t="s">
        <v>65</v>
      </c>
      <c r="G172" s="16" t="s">
        <v>133</v>
      </c>
      <c r="H172" s="16"/>
      <c r="I172" s="17"/>
      <c r="J172" s="16" t="s">
        <v>10</v>
      </c>
      <c r="K172" s="19">
        <v>20000</v>
      </c>
      <c r="L172" s="19">
        <f>K172</f>
        <v>20000</v>
      </c>
      <c r="N172" s="36"/>
    </row>
    <row r="173" spans="1:14" s="12" customFormat="1" ht="15.95" customHeight="1" thickBot="1">
      <c r="A173" s="6"/>
      <c r="B173" s="7" t="s">
        <v>58</v>
      </c>
      <c r="C173" s="8">
        <v>992</v>
      </c>
      <c r="D173" s="5" t="s">
        <v>35</v>
      </c>
      <c r="E173" s="5" t="s">
        <v>170</v>
      </c>
      <c r="F173" s="5" t="s">
        <v>89</v>
      </c>
      <c r="G173" s="5" t="s">
        <v>9</v>
      </c>
      <c r="H173" s="5"/>
      <c r="I173" s="9"/>
      <c r="J173" s="5" t="s">
        <v>10</v>
      </c>
      <c r="K173" s="10">
        <f>K174</f>
        <v>1000000</v>
      </c>
      <c r="L173" s="10">
        <f t="shared" si="6"/>
        <v>1000000</v>
      </c>
      <c r="N173" s="35"/>
    </row>
    <row r="174" spans="1:14" s="18" customFormat="1" ht="15.95" customHeight="1" thickBot="1">
      <c r="A174" s="13"/>
      <c r="B174" s="14" t="s">
        <v>58</v>
      </c>
      <c r="C174" s="15">
        <v>992</v>
      </c>
      <c r="D174" s="16" t="s">
        <v>35</v>
      </c>
      <c r="E174" s="16" t="s">
        <v>170</v>
      </c>
      <c r="F174" s="16" t="s">
        <v>89</v>
      </c>
      <c r="G174" s="16" t="s">
        <v>78</v>
      </c>
      <c r="H174" s="16"/>
      <c r="I174" s="17"/>
      <c r="J174" s="16" t="s">
        <v>10</v>
      </c>
      <c r="K174" s="19">
        <v>1000000</v>
      </c>
      <c r="L174" s="19">
        <f t="shared" si="6"/>
        <v>1000000</v>
      </c>
      <c r="N174" s="36"/>
    </row>
    <row r="175" spans="1:14" s="12" customFormat="1" ht="15.95" customHeight="1" thickBot="1">
      <c r="A175" s="6"/>
      <c r="B175" s="7" t="s">
        <v>104</v>
      </c>
      <c r="C175" s="8">
        <v>992</v>
      </c>
      <c r="D175" s="5" t="s">
        <v>36</v>
      </c>
      <c r="E175" s="5" t="s">
        <v>17</v>
      </c>
      <c r="F175" s="5" t="s">
        <v>16</v>
      </c>
      <c r="G175" s="5" t="s">
        <v>9</v>
      </c>
      <c r="H175" s="5"/>
      <c r="I175" s="9"/>
      <c r="J175" s="5" t="s">
        <v>10</v>
      </c>
      <c r="K175" s="10">
        <f>K176+K214</f>
        <v>70780800</v>
      </c>
      <c r="L175" s="10">
        <f t="shared" ref="L175:L240" si="13">K175</f>
        <v>70780800</v>
      </c>
      <c r="N175" s="35"/>
    </row>
    <row r="176" spans="1:14" s="12" customFormat="1" ht="15.95" customHeight="1" thickBot="1">
      <c r="A176" s="6"/>
      <c r="B176" s="7" t="s">
        <v>104</v>
      </c>
      <c r="C176" s="8">
        <v>992</v>
      </c>
      <c r="D176" s="5" t="s">
        <v>37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K184+K177+K210+K208+K183+K211</f>
        <v>65085100</v>
      </c>
      <c r="L176" s="10">
        <f t="shared" si="13"/>
        <v>65085100</v>
      </c>
      <c r="N176" s="35"/>
    </row>
    <row r="177" spans="1:14" s="12" customFormat="1" ht="15.95" customHeight="1" thickBot="1">
      <c r="A177" s="6"/>
      <c r="B177" s="7" t="s">
        <v>103</v>
      </c>
      <c r="C177" s="8">
        <v>992</v>
      </c>
      <c r="D177" s="5" t="s">
        <v>37</v>
      </c>
      <c r="E177" s="5" t="s">
        <v>172</v>
      </c>
      <c r="F177" s="5" t="s">
        <v>127</v>
      </c>
      <c r="G177" s="5" t="s">
        <v>9</v>
      </c>
      <c r="H177" s="5"/>
      <c r="I177" s="9"/>
      <c r="J177" s="5" t="s">
        <v>10</v>
      </c>
      <c r="K177" s="10">
        <f>SUM(K178:K181)</f>
        <v>158000</v>
      </c>
      <c r="L177" s="10">
        <f t="shared" ref="L177:L183" si="14">K177</f>
        <v>158000</v>
      </c>
      <c r="N177" s="35"/>
    </row>
    <row r="178" spans="1:14" s="18" customFormat="1" ht="15.95" customHeight="1" thickBot="1">
      <c r="A178" s="13"/>
      <c r="B178" s="14" t="s">
        <v>103</v>
      </c>
      <c r="C178" s="15">
        <v>992</v>
      </c>
      <c r="D178" s="16" t="s">
        <v>37</v>
      </c>
      <c r="E178" s="16" t="s">
        <v>172</v>
      </c>
      <c r="F178" s="16" t="s">
        <v>65</v>
      </c>
      <c r="G178" s="16" t="s">
        <v>84</v>
      </c>
      <c r="H178" s="16"/>
      <c r="I178" s="17"/>
      <c r="J178" s="16" t="s">
        <v>10</v>
      </c>
      <c r="K178" s="19">
        <v>3000</v>
      </c>
      <c r="L178" s="19">
        <f t="shared" si="14"/>
        <v>3000</v>
      </c>
      <c r="N178" s="36"/>
    </row>
    <row r="179" spans="1:14" s="18" customFormat="1" ht="15.95" customHeight="1" thickBot="1">
      <c r="A179" s="13"/>
      <c r="B179" s="14" t="s">
        <v>103</v>
      </c>
      <c r="C179" s="15">
        <v>992</v>
      </c>
      <c r="D179" s="16" t="s">
        <v>37</v>
      </c>
      <c r="E179" s="16" t="s">
        <v>172</v>
      </c>
      <c r="F179" s="16" t="s">
        <v>65</v>
      </c>
      <c r="G179" s="16" t="s">
        <v>85</v>
      </c>
      <c r="H179" s="16"/>
      <c r="I179" s="17"/>
      <c r="J179" s="16" t="s">
        <v>10</v>
      </c>
      <c r="K179" s="19">
        <v>5000</v>
      </c>
      <c r="L179" s="19">
        <f t="shared" si="14"/>
        <v>5000</v>
      </c>
      <c r="N179" s="36"/>
    </row>
    <row r="180" spans="1:14" s="18" customFormat="1" ht="15.95" customHeight="1" thickBot="1">
      <c r="A180" s="13"/>
      <c r="B180" s="14" t="s">
        <v>103</v>
      </c>
      <c r="C180" s="15">
        <v>992</v>
      </c>
      <c r="D180" s="16" t="s">
        <v>37</v>
      </c>
      <c r="E180" s="16" t="s">
        <v>172</v>
      </c>
      <c r="F180" s="16" t="s">
        <v>65</v>
      </c>
      <c r="G180" s="16" t="s">
        <v>86</v>
      </c>
      <c r="H180" s="16"/>
      <c r="I180" s="17"/>
      <c r="J180" s="16" t="s">
        <v>10</v>
      </c>
      <c r="K180" s="19">
        <v>150000</v>
      </c>
      <c r="L180" s="19">
        <f t="shared" si="14"/>
        <v>150000</v>
      </c>
      <c r="N180" s="36"/>
    </row>
    <row r="181" spans="1:14" s="18" customFormat="1" ht="15.95" hidden="1" customHeight="1" thickBot="1">
      <c r="A181" s="13"/>
      <c r="B181" s="14" t="s">
        <v>103</v>
      </c>
      <c r="C181" s="15">
        <v>992</v>
      </c>
      <c r="D181" s="16" t="s">
        <v>37</v>
      </c>
      <c r="E181" s="16" t="s">
        <v>172</v>
      </c>
      <c r="F181" s="16" t="s">
        <v>65</v>
      </c>
      <c r="G181" s="16" t="s">
        <v>133</v>
      </c>
      <c r="H181" s="16"/>
      <c r="I181" s="17"/>
      <c r="J181" s="16" t="s">
        <v>10</v>
      </c>
      <c r="K181" s="19">
        <v>0</v>
      </c>
      <c r="L181" s="19">
        <f t="shared" si="14"/>
        <v>0</v>
      </c>
      <c r="N181" s="36"/>
    </row>
    <row r="182" spans="1:14" s="12" customFormat="1" ht="15.95" customHeight="1" thickBot="1">
      <c r="A182" s="6"/>
      <c r="B182" s="7" t="s">
        <v>58</v>
      </c>
      <c r="C182" s="8">
        <v>992</v>
      </c>
      <c r="D182" s="5" t="s">
        <v>37</v>
      </c>
      <c r="E182" s="5" t="s">
        <v>172</v>
      </c>
      <c r="F182" s="5" t="s">
        <v>138</v>
      </c>
      <c r="G182" s="5" t="s">
        <v>9</v>
      </c>
      <c r="H182" s="5" t="s">
        <v>100</v>
      </c>
      <c r="I182" s="9"/>
      <c r="J182" s="5" t="s">
        <v>10</v>
      </c>
      <c r="K182" s="10">
        <f>K183</f>
        <v>385000</v>
      </c>
      <c r="L182" s="10">
        <f t="shared" si="14"/>
        <v>385000</v>
      </c>
      <c r="N182" s="35"/>
    </row>
    <row r="183" spans="1:14" s="18" customFormat="1" ht="15.95" customHeight="1" thickBot="1">
      <c r="A183" s="13"/>
      <c r="B183" s="14" t="s">
        <v>58</v>
      </c>
      <c r="C183" s="15">
        <v>992</v>
      </c>
      <c r="D183" s="16" t="s">
        <v>37</v>
      </c>
      <c r="E183" s="16" t="s">
        <v>172</v>
      </c>
      <c r="F183" s="16" t="s">
        <v>70</v>
      </c>
      <c r="G183" s="16" t="s">
        <v>87</v>
      </c>
      <c r="H183" s="16" t="s">
        <v>100</v>
      </c>
      <c r="I183" s="17"/>
      <c r="J183" s="16" t="s">
        <v>10</v>
      </c>
      <c r="K183" s="19">
        <v>385000</v>
      </c>
      <c r="L183" s="19">
        <f t="shared" si="14"/>
        <v>385000</v>
      </c>
      <c r="N183" s="36"/>
    </row>
    <row r="184" spans="1:14" s="12" customFormat="1" ht="15.95" customHeight="1" thickBot="1">
      <c r="A184" s="6"/>
      <c r="B184" s="54" t="s">
        <v>104</v>
      </c>
      <c r="C184" s="8">
        <v>992</v>
      </c>
      <c r="D184" s="5" t="s">
        <v>37</v>
      </c>
      <c r="E184" s="5" t="s">
        <v>143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K185+K191+K203+K200</f>
        <v>62049800</v>
      </c>
      <c r="L184" s="10">
        <f t="shared" si="13"/>
        <v>62049800</v>
      </c>
      <c r="N184" s="35"/>
    </row>
    <row r="185" spans="1:14" s="12" customFormat="1" ht="15.95" customHeight="1" thickBot="1">
      <c r="A185" s="6"/>
      <c r="B185" s="54" t="s">
        <v>103</v>
      </c>
      <c r="C185" s="8">
        <v>992</v>
      </c>
      <c r="D185" s="5" t="s">
        <v>37</v>
      </c>
      <c r="E185" s="5" t="s">
        <v>143</v>
      </c>
      <c r="F185" s="5" t="s">
        <v>149</v>
      </c>
      <c r="G185" s="5" t="s">
        <v>9</v>
      </c>
      <c r="H185" s="5"/>
      <c r="I185" s="9"/>
      <c r="J185" s="5" t="s">
        <v>10</v>
      </c>
      <c r="K185" s="10">
        <f>SUM(K186:K190)</f>
        <v>6125000</v>
      </c>
      <c r="L185" s="10">
        <f t="shared" si="13"/>
        <v>6125000</v>
      </c>
      <c r="N185" s="35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68</v>
      </c>
      <c r="G186" s="16" t="s">
        <v>79</v>
      </c>
      <c r="H186" s="16"/>
      <c r="I186" s="17"/>
      <c r="J186" s="16" t="s">
        <v>10</v>
      </c>
      <c r="K186" s="19">
        <v>4681260</v>
      </c>
      <c r="L186" s="19">
        <f t="shared" si="13"/>
        <v>4681260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68</v>
      </c>
      <c r="G187" s="16" t="s">
        <v>123</v>
      </c>
      <c r="H187" s="16"/>
      <c r="I187" s="17"/>
      <c r="J187" s="16" t="s">
        <v>10</v>
      </c>
      <c r="K187" s="19">
        <v>15000</v>
      </c>
      <c r="L187" s="19">
        <f t="shared" si="13"/>
        <v>15000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16" t="s">
        <v>106</v>
      </c>
      <c r="G188" s="16" t="s">
        <v>81</v>
      </c>
      <c r="H188" s="16"/>
      <c r="I188" s="17"/>
      <c r="J188" s="16" t="s">
        <v>10</v>
      </c>
      <c r="K188" s="19">
        <v>10000</v>
      </c>
      <c r="L188" s="19">
        <f t="shared" si="13"/>
        <v>10000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106</v>
      </c>
      <c r="G189" s="16" t="s">
        <v>85</v>
      </c>
      <c r="H189" s="16"/>
      <c r="I189" s="17"/>
      <c r="J189" s="16" t="s">
        <v>10</v>
      </c>
      <c r="K189" s="19">
        <v>5000</v>
      </c>
      <c r="L189" s="19">
        <f t="shared" si="13"/>
        <v>5000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92</v>
      </c>
      <c r="G190" s="16" t="s">
        <v>80</v>
      </c>
      <c r="H190" s="16"/>
      <c r="I190" s="17"/>
      <c r="J190" s="16" t="s">
        <v>10</v>
      </c>
      <c r="K190" s="19">
        <v>1413740</v>
      </c>
      <c r="L190" s="19">
        <f t="shared" si="13"/>
        <v>1413740</v>
      </c>
      <c r="N190" s="36"/>
    </row>
    <row r="191" spans="1:14" s="12" customFormat="1" ht="15.95" customHeight="1" thickBot="1">
      <c r="A191" s="6"/>
      <c r="B191" s="54" t="s">
        <v>103</v>
      </c>
      <c r="C191" s="8">
        <v>992</v>
      </c>
      <c r="D191" s="5" t="s">
        <v>37</v>
      </c>
      <c r="E191" s="5" t="s">
        <v>143</v>
      </c>
      <c r="F191" s="5" t="s">
        <v>127</v>
      </c>
      <c r="G191" s="5" t="s">
        <v>9</v>
      </c>
      <c r="H191" s="5"/>
      <c r="I191" s="9"/>
      <c r="J191" s="5" t="s">
        <v>10</v>
      </c>
      <c r="K191" s="10">
        <f>SUM(K192:K199)</f>
        <v>3401000</v>
      </c>
      <c r="L191" s="10">
        <f t="shared" si="13"/>
        <v>3401000</v>
      </c>
      <c r="N191" s="35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197</v>
      </c>
      <c r="G192" s="16" t="s">
        <v>84</v>
      </c>
      <c r="H192" s="16"/>
      <c r="I192" s="17"/>
      <c r="J192" s="16" t="s">
        <v>10</v>
      </c>
      <c r="K192" s="19">
        <v>0</v>
      </c>
      <c r="L192" s="19">
        <f t="shared" si="13"/>
        <v>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65</v>
      </c>
      <c r="G193" s="16" t="s">
        <v>82</v>
      </c>
      <c r="H193" s="16"/>
      <c r="I193" s="17"/>
      <c r="J193" s="16" t="s">
        <v>10</v>
      </c>
      <c r="K193" s="19">
        <v>80000</v>
      </c>
      <c r="L193" s="19">
        <f t="shared" ref="L193" si="15">K193</f>
        <v>80000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143</v>
      </c>
      <c r="F194" s="43" t="s">
        <v>65</v>
      </c>
      <c r="G194" s="16" t="s">
        <v>83</v>
      </c>
      <c r="H194" s="16"/>
      <c r="I194" s="17"/>
      <c r="J194" s="16" t="s">
        <v>10</v>
      </c>
      <c r="K194" s="19">
        <v>17800</v>
      </c>
      <c r="L194" s="19">
        <f t="shared" ref="L194" si="16">K194</f>
        <v>17800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65</v>
      </c>
      <c r="G195" s="16" t="s">
        <v>84</v>
      </c>
      <c r="H195" s="16"/>
      <c r="I195" s="17"/>
      <c r="J195" s="16" t="s">
        <v>10</v>
      </c>
      <c r="K195" s="19">
        <v>626500</v>
      </c>
      <c r="L195" s="19">
        <f t="shared" si="13"/>
        <v>626500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16" t="s">
        <v>65</v>
      </c>
      <c r="G196" s="16" t="s">
        <v>85</v>
      </c>
      <c r="H196" s="16"/>
      <c r="I196" s="17"/>
      <c r="J196" s="16" t="s">
        <v>10</v>
      </c>
      <c r="K196" s="19">
        <v>115200</v>
      </c>
      <c r="L196" s="19">
        <f t="shared" si="13"/>
        <v>115200</v>
      </c>
      <c r="N196" s="36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143</v>
      </c>
      <c r="F197" s="16" t="s">
        <v>65</v>
      </c>
      <c r="G197" s="16" t="s">
        <v>86</v>
      </c>
      <c r="H197" s="16"/>
      <c r="I197" s="17"/>
      <c r="J197" s="16" t="s">
        <v>10</v>
      </c>
      <c r="K197" s="19">
        <v>2453500</v>
      </c>
      <c r="L197" s="19">
        <f t="shared" si="13"/>
        <v>2453500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65</v>
      </c>
      <c r="G198" s="16" t="s">
        <v>133</v>
      </c>
      <c r="H198" s="16"/>
      <c r="I198" s="17"/>
      <c r="J198" s="16" t="s">
        <v>10</v>
      </c>
      <c r="K198" s="19">
        <v>80000</v>
      </c>
      <c r="L198" s="19">
        <f t="shared" si="13"/>
        <v>80000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43" t="s">
        <v>157</v>
      </c>
      <c r="G199" s="16" t="s">
        <v>83</v>
      </c>
      <c r="H199" s="16"/>
      <c r="I199" s="17"/>
      <c r="J199" s="16" t="s">
        <v>10</v>
      </c>
      <c r="K199" s="19">
        <v>28000</v>
      </c>
      <c r="L199" s="19">
        <f>K199</f>
        <v>28000</v>
      </c>
      <c r="N199" s="36"/>
    </row>
    <row r="200" spans="1:14" s="12" customFormat="1" ht="15.95" customHeight="1" thickBot="1">
      <c r="A200" s="6"/>
      <c r="B200" s="7" t="s">
        <v>58</v>
      </c>
      <c r="C200" s="8">
        <v>992</v>
      </c>
      <c r="D200" s="5" t="s">
        <v>37</v>
      </c>
      <c r="E200" s="5" t="s">
        <v>143</v>
      </c>
      <c r="F200" s="5" t="s">
        <v>138</v>
      </c>
      <c r="G200" s="5" t="s">
        <v>9</v>
      </c>
      <c r="H200" s="5" t="s">
        <v>98</v>
      </c>
      <c r="I200" s="9"/>
      <c r="J200" s="5" t="s">
        <v>10</v>
      </c>
      <c r="K200" s="10">
        <f>K201+K202</f>
        <v>52508800</v>
      </c>
      <c r="L200" s="10">
        <f t="shared" si="13"/>
        <v>52508800</v>
      </c>
      <c r="N200" s="35"/>
    </row>
    <row r="201" spans="1:14" s="18" customFormat="1" ht="15.95" customHeight="1" thickBot="1">
      <c r="A201" s="13"/>
      <c r="B201" s="56" t="s">
        <v>58</v>
      </c>
      <c r="C201" s="15">
        <v>992</v>
      </c>
      <c r="D201" s="16" t="s">
        <v>37</v>
      </c>
      <c r="E201" s="16" t="s">
        <v>143</v>
      </c>
      <c r="F201" s="16" t="s">
        <v>69</v>
      </c>
      <c r="G201" s="16" t="s">
        <v>87</v>
      </c>
      <c r="H201" s="16" t="s">
        <v>98</v>
      </c>
      <c r="I201" s="17"/>
      <c r="J201" s="16" t="s">
        <v>10</v>
      </c>
      <c r="K201" s="19">
        <v>38758800</v>
      </c>
      <c r="L201" s="19">
        <f t="shared" si="13"/>
        <v>38758800</v>
      </c>
      <c r="N201" s="36"/>
    </row>
    <row r="202" spans="1:14" s="18" customFormat="1" ht="15.95" customHeight="1" thickBot="1">
      <c r="A202" s="13"/>
      <c r="B202" s="56" t="s">
        <v>58</v>
      </c>
      <c r="C202" s="15">
        <v>992</v>
      </c>
      <c r="D202" s="16" t="s">
        <v>37</v>
      </c>
      <c r="E202" s="16" t="s">
        <v>143</v>
      </c>
      <c r="F202" s="16" t="s">
        <v>70</v>
      </c>
      <c r="G202" s="16" t="s">
        <v>87</v>
      </c>
      <c r="H202" s="16" t="s">
        <v>98</v>
      </c>
      <c r="I202" s="17"/>
      <c r="J202" s="16" t="s">
        <v>10</v>
      </c>
      <c r="K202" s="19">
        <v>13750000</v>
      </c>
      <c r="L202" s="19">
        <f t="shared" si="13"/>
        <v>13750000</v>
      </c>
      <c r="N202" s="36"/>
    </row>
    <row r="203" spans="1:14" s="12" customFormat="1" ht="15.95" customHeight="1" thickBot="1">
      <c r="A203" s="6"/>
      <c r="B203" s="54" t="s">
        <v>103</v>
      </c>
      <c r="C203" s="8">
        <v>992</v>
      </c>
      <c r="D203" s="5" t="s">
        <v>37</v>
      </c>
      <c r="E203" s="5" t="s">
        <v>143</v>
      </c>
      <c r="F203" s="5" t="s">
        <v>77</v>
      </c>
      <c r="G203" s="5" t="s">
        <v>9</v>
      </c>
      <c r="H203" s="5"/>
      <c r="I203" s="9"/>
      <c r="J203" s="5" t="s">
        <v>10</v>
      </c>
      <c r="K203" s="10">
        <f>SUM(K204:K206)</f>
        <v>15000</v>
      </c>
      <c r="L203" s="10">
        <f t="shared" ref="L203:L208" si="17">K203</f>
        <v>15000</v>
      </c>
      <c r="N203" s="35"/>
    </row>
    <row r="204" spans="1:14" s="18" customFormat="1" ht="15.95" customHeight="1" thickBot="1">
      <c r="A204" s="13"/>
      <c r="B204" s="56" t="s">
        <v>103</v>
      </c>
      <c r="C204" s="15">
        <v>992</v>
      </c>
      <c r="D204" s="16" t="s">
        <v>37</v>
      </c>
      <c r="E204" s="16" t="s">
        <v>143</v>
      </c>
      <c r="F204" s="16" t="s">
        <v>67</v>
      </c>
      <c r="G204" s="16" t="s">
        <v>124</v>
      </c>
      <c r="H204" s="16"/>
      <c r="I204" s="17"/>
      <c r="J204" s="16" t="s">
        <v>10</v>
      </c>
      <c r="K204" s="19">
        <v>10000</v>
      </c>
      <c r="L204" s="19">
        <f t="shared" si="17"/>
        <v>10000</v>
      </c>
      <c r="N204" s="36"/>
    </row>
    <row r="205" spans="1:14" s="18" customFormat="1" ht="15.95" customHeight="1" thickBot="1">
      <c r="A205" s="13"/>
      <c r="B205" s="56" t="s">
        <v>103</v>
      </c>
      <c r="C205" s="15">
        <v>992</v>
      </c>
      <c r="D205" s="16" t="s">
        <v>37</v>
      </c>
      <c r="E205" s="16" t="s">
        <v>143</v>
      </c>
      <c r="F205" s="16" t="s">
        <v>96</v>
      </c>
      <c r="G205" s="16" t="s">
        <v>124</v>
      </c>
      <c r="H205" s="16"/>
      <c r="I205" s="17"/>
      <c r="J205" s="16" t="s">
        <v>10</v>
      </c>
      <c r="K205" s="19">
        <v>4950</v>
      </c>
      <c r="L205" s="19">
        <f t="shared" si="17"/>
        <v>4950</v>
      </c>
      <c r="N205" s="36"/>
    </row>
    <row r="206" spans="1:14" s="18" customFormat="1" ht="15.95" customHeight="1" thickBot="1">
      <c r="A206" s="13"/>
      <c r="B206" s="56" t="s">
        <v>103</v>
      </c>
      <c r="C206" s="15">
        <v>992</v>
      </c>
      <c r="D206" s="16" t="s">
        <v>37</v>
      </c>
      <c r="E206" s="16" t="s">
        <v>143</v>
      </c>
      <c r="F206" s="16" t="s">
        <v>96</v>
      </c>
      <c r="G206" s="16" t="s">
        <v>153</v>
      </c>
      <c r="H206" s="16"/>
      <c r="I206" s="17"/>
      <c r="J206" s="16" t="s">
        <v>10</v>
      </c>
      <c r="K206" s="19">
        <v>50</v>
      </c>
      <c r="L206" s="19">
        <f t="shared" si="17"/>
        <v>50</v>
      </c>
      <c r="N206" s="36"/>
    </row>
    <row r="207" spans="1:14" s="12" customFormat="1" ht="15.95" customHeight="1" thickBot="1">
      <c r="A207" s="6"/>
      <c r="B207" s="7" t="s">
        <v>58</v>
      </c>
      <c r="C207" s="8">
        <v>992</v>
      </c>
      <c r="D207" s="5" t="s">
        <v>37</v>
      </c>
      <c r="E207" s="5" t="s">
        <v>145</v>
      </c>
      <c r="F207" s="5" t="s">
        <v>138</v>
      </c>
      <c r="G207" s="5" t="s">
        <v>9</v>
      </c>
      <c r="H207" s="5" t="s">
        <v>99</v>
      </c>
      <c r="I207" s="9"/>
      <c r="J207" s="5" t="s">
        <v>10</v>
      </c>
      <c r="K207" s="10">
        <f>K208</f>
        <v>1000000</v>
      </c>
      <c r="L207" s="10">
        <f t="shared" si="17"/>
        <v>1000000</v>
      </c>
      <c r="N207" s="35"/>
    </row>
    <row r="208" spans="1:14" s="18" customFormat="1" ht="15.95" customHeight="1" thickBot="1">
      <c r="A208" s="13"/>
      <c r="B208" s="14" t="s">
        <v>58</v>
      </c>
      <c r="C208" s="15">
        <v>992</v>
      </c>
      <c r="D208" s="16" t="s">
        <v>37</v>
      </c>
      <c r="E208" s="16" t="s">
        <v>145</v>
      </c>
      <c r="F208" s="16" t="s">
        <v>70</v>
      </c>
      <c r="G208" s="16" t="s">
        <v>87</v>
      </c>
      <c r="H208" s="16" t="s">
        <v>99</v>
      </c>
      <c r="I208" s="17"/>
      <c r="J208" s="16" t="s">
        <v>10</v>
      </c>
      <c r="K208" s="19">
        <v>1000000</v>
      </c>
      <c r="L208" s="19">
        <f t="shared" si="17"/>
        <v>1000000</v>
      </c>
      <c r="N208" s="36"/>
    </row>
    <row r="209" spans="1:14" s="12" customFormat="1" ht="15.95" customHeight="1" thickBot="1">
      <c r="A209" s="6"/>
      <c r="B209" s="7" t="s">
        <v>58</v>
      </c>
      <c r="C209" s="8">
        <v>992</v>
      </c>
      <c r="D209" s="5" t="s">
        <v>37</v>
      </c>
      <c r="E209" s="5" t="s">
        <v>144</v>
      </c>
      <c r="F209" s="5" t="s">
        <v>138</v>
      </c>
      <c r="G209" s="5" t="s">
        <v>9</v>
      </c>
      <c r="H209" s="42" t="s">
        <v>146</v>
      </c>
      <c r="I209" s="9"/>
      <c r="J209" s="42" t="s">
        <v>183</v>
      </c>
      <c r="K209" s="10">
        <f>K210</f>
        <v>392300</v>
      </c>
      <c r="L209" s="10">
        <f t="shared" si="13"/>
        <v>392300</v>
      </c>
      <c r="N209" s="35"/>
    </row>
    <row r="210" spans="1:14" s="18" customFormat="1" ht="15.95" customHeight="1" thickBot="1">
      <c r="A210" s="13"/>
      <c r="B210" s="14" t="s">
        <v>58</v>
      </c>
      <c r="C210" s="15">
        <v>992</v>
      </c>
      <c r="D210" s="16" t="s">
        <v>37</v>
      </c>
      <c r="E210" s="16" t="s">
        <v>144</v>
      </c>
      <c r="F210" s="16" t="s">
        <v>70</v>
      </c>
      <c r="G210" s="16" t="s">
        <v>155</v>
      </c>
      <c r="H210" s="43" t="s">
        <v>146</v>
      </c>
      <c r="I210" s="17"/>
      <c r="J210" s="43" t="s">
        <v>190</v>
      </c>
      <c r="K210" s="19">
        <v>392300</v>
      </c>
      <c r="L210" s="19">
        <f t="shared" si="13"/>
        <v>392300</v>
      </c>
      <c r="N210" s="36"/>
    </row>
    <row r="211" spans="1:14" s="12" customFormat="1" ht="15.95" customHeight="1" thickBot="1">
      <c r="A211" s="6"/>
      <c r="B211" s="7" t="s">
        <v>58</v>
      </c>
      <c r="C211" s="8">
        <v>992</v>
      </c>
      <c r="D211" s="5" t="s">
        <v>37</v>
      </c>
      <c r="E211" s="5" t="s">
        <v>175</v>
      </c>
      <c r="F211" s="5" t="s">
        <v>138</v>
      </c>
      <c r="G211" s="5" t="s">
        <v>9</v>
      </c>
      <c r="H211" s="42" t="s">
        <v>198</v>
      </c>
      <c r="I211" s="9"/>
      <c r="J211" s="42" t="s">
        <v>10</v>
      </c>
      <c r="K211" s="10">
        <f>K213+K212</f>
        <v>1100000</v>
      </c>
      <c r="L211" s="10">
        <f t="shared" ref="L211:L213" si="18">K211</f>
        <v>1100000</v>
      </c>
      <c r="N211" s="35"/>
    </row>
    <row r="212" spans="1:14" s="18" customFormat="1" ht="15.95" customHeight="1" thickBot="1">
      <c r="A212" s="13"/>
      <c r="B212" s="14" t="s">
        <v>58</v>
      </c>
      <c r="C212" s="15">
        <v>992</v>
      </c>
      <c r="D212" s="16" t="s">
        <v>37</v>
      </c>
      <c r="E212" s="16" t="s">
        <v>175</v>
      </c>
      <c r="F212" s="16" t="s">
        <v>70</v>
      </c>
      <c r="G212" s="16" t="s">
        <v>87</v>
      </c>
      <c r="H212" s="43" t="s">
        <v>101</v>
      </c>
      <c r="I212" s="17"/>
      <c r="J212" s="43" t="s">
        <v>10</v>
      </c>
      <c r="K212" s="19">
        <v>100000</v>
      </c>
      <c r="L212" s="19">
        <f t="shared" ref="L212" si="19">K212</f>
        <v>100000</v>
      </c>
      <c r="N212" s="36"/>
    </row>
    <row r="213" spans="1:14" s="18" customFormat="1" ht="15.95" customHeight="1" thickBot="1">
      <c r="A213" s="13"/>
      <c r="B213" s="14" t="s">
        <v>58</v>
      </c>
      <c r="C213" s="15">
        <v>992</v>
      </c>
      <c r="D213" s="16" t="s">
        <v>37</v>
      </c>
      <c r="E213" s="16" t="s">
        <v>175</v>
      </c>
      <c r="F213" s="16" t="s">
        <v>70</v>
      </c>
      <c r="G213" s="16" t="s">
        <v>87</v>
      </c>
      <c r="H213" s="43" t="s">
        <v>198</v>
      </c>
      <c r="I213" s="17"/>
      <c r="J213" s="43" t="s">
        <v>10</v>
      </c>
      <c r="K213" s="19">
        <v>1000000</v>
      </c>
      <c r="L213" s="19">
        <f t="shared" si="18"/>
        <v>1000000</v>
      </c>
      <c r="N213" s="36"/>
    </row>
    <row r="214" spans="1:14" s="12" customFormat="1" ht="16.7" customHeight="1" thickBot="1">
      <c r="A214" s="6"/>
      <c r="B214" s="54" t="s">
        <v>102</v>
      </c>
      <c r="C214" s="8">
        <v>992</v>
      </c>
      <c r="D214" s="5" t="s">
        <v>38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10</v>
      </c>
      <c r="K214" s="10">
        <f>K215+K220+K227</f>
        <v>5695700</v>
      </c>
      <c r="L214" s="10">
        <f t="shared" si="13"/>
        <v>5695700</v>
      </c>
      <c r="N214" s="35"/>
    </row>
    <row r="215" spans="1:14" s="12" customFormat="1" ht="16.7" customHeight="1" thickBot="1">
      <c r="A215" s="6"/>
      <c r="B215" s="54" t="s">
        <v>102</v>
      </c>
      <c r="C215" s="8">
        <v>992</v>
      </c>
      <c r="D215" s="5" t="s">
        <v>38</v>
      </c>
      <c r="E215" s="5" t="s">
        <v>173</v>
      </c>
      <c r="F215" s="5" t="s">
        <v>149</v>
      </c>
      <c r="G215" s="5" t="s">
        <v>9</v>
      </c>
      <c r="H215" s="5"/>
      <c r="I215" s="9"/>
      <c r="J215" s="5" t="s">
        <v>10</v>
      </c>
      <c r="K215" s="10">
        <f>SUM(K216:K219)</f>
        <v>4887700</v>
      </c>
      <c r="L215" s="10">
        <f t="shared" si="13"/>
        <v>4887700</v>
      </c>
      <c r="N215" s="35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68</v>
      </c>
      <c r="G216" s="16" t="s">
        <v>79</v>
      </c>
      <c r="H216" s="16"/>
      <c r="I216" s="17"/>
      <c r="J216" s="16" t="s">
        <v>10</v>
      </c>
      <c r="K216" s="19">
        <v>3745930</v>
      </c>
      <c r="L216" s="19">
        <f t="shared" si="13"/>
        <v>3745930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68</v>
      </c>
      <c r="G217" s="16" t="s">
        <v>123</v>
      </c>
      <c r="H217" s="16"/>
      <c r="I217" s="17"/>
      <c r="J217" s="16" t="s">
        <v>10</v>
      </c>
      <c r="K217" s="19">
        <v>10000</v>
      </c>
      <c r="L217" s="19">
        <f t="shared" si="13"/>
        <v>10000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106</v>
      </c>
      <c r="G218" s="16" t="s">
        <v>123</v>
      </c>
      <c r="H218" s="16"/>
      <c r="I218" s="17"/>
      <c r="J218" s="16" t="s">
        <v>10</v>
      </c>
      <c r="K218" s="19">
        <v>500</v>
      </c>
      <c r="L218" s="19">
        <f t="shared" si="13"/>
        <v>500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173</v>
      </c>
      <c r="F219" s="16" t="s">
        <v>92</v>
      </c>
      <c r="G219" s="16" t="s">
        <v>80</v>
      </c>
      <c r="H219" s="16"/>
      <c r="I219" s="17"/>
      <c r="J219" s="16" t="s">
        <v>10</v>
      </c>
      <c r="K219" s="19">
        <v>1131270</v>
      </c>
      <c r="L219" s="19">
        <f t="shared" si="13"/>
        <v>1131270</v>
      </c>
      <c r="N219" s="36"/>
    </row>
    <row r="220" spans="1:14" s="12" customFormat="1" ht="16.7" customHeight="1" thickBot="1">
      <c r="A220" s="6"/>
      <c r="B220" s="54" t="s">
        <v>102</v>
      </c>
      <c r="C220" s="8">
        <v>992</v>
      </c>
      <c r="D220" s="5" t="s">
        <v>38</v>
      </c>
      <c r="E220" s="5" t="s">
        <v>173</v>
      </c>
      <c r="F220" s="5" t="s">
        <v>127</v>
      </c>
      <c r="G220" s="5" t="s">
        <v>9</v>
      </c>
      <c r="H220" s="5"/>
      <c r="I220" s="9"/>
      <c r="J220" s="5" t="s">
        <v>10</v>
      </c>
      <c r="K220" s="10">
        <f>SUM(K221:K226)</f>
        <v>801000</v>
      </c>
      <c r="L220" s="10">
        <f t="shared" si="13"/>
        <v>801000</v>
      </c>
      <c r="N220" s="35"/>
    </row>
    <row r="221" spans="1:14" s="18" customFormat="1" ht="16.7" customHeight="1" thickBot="1">
      <c r="A221" s="13"/>
      <c r="B221" s="56" t="s">
        <v>102</v>
      </c>
      <c r="C221" s="15">
        <v>992</v>
      </c>
      <c r="D221" s="16" t="s">
        <v>38</v>
      </c>
      <c r="E221" s="16" t="s">
        <v>173</v>
      </c>
      <c r="F221" s="16" t="s">
        <v>65</v>
      </c>
      <c r="G221" s="16" t="s">
        <v>82</v>
      </c>
      <c r="H221" s="16"/>
      <c r="I221" s="17"/>
      <c r="J221" s="16" t="s">
        <v>10</v>
      </c>
      <c r="K221" s="19">
        <v>2000</v>
      </c>
      <c r="L221" s="19">
        <f t="shared" si="13"/>
        <v>2000</v>
      </c>
      <c r="N221" s="36"/>
    </row>
    <row r="222" spans="1:14" s="18" customFormat="1" ht="16.7" customHeight="1" thickBot="1">
      <c r="A222" s="13"/>
      <c r="B222" s="56" t="s">
        <v>102</v>
      </c>
      <c r="C222" s="15">
        <v>992</v>
      </c>
      <c r="D222" s="16" t="s">
        <v>38</v>
      </c>
      <c r="E222" s="16" t="s">
        <v>173</v>
      </c>
      <c r="F222" s="42" t="s">
        <v>65</v>
      </c>
      <c r="G222" s="16" t="s">
        <v>83</v>
      </c>
      <c r="H222" s="16"/>
      <c r="I222" s="17"/>
      <c r="J222" s="16" t="s">
        <v>10</v>
      </c>
      <c r="K222" s="19">
        <v>10350</v>
      </c>
      <c r="L222" s="19">
        <f t="shared" ref="L222" si="20">K222</f>
        <v>10350</v>
      </c>
      <c r="N222" s="36"/>
    </row>
    <row r="223" spans="1:14" s="18" customFormat="1" ht="16.7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65</v>
      </c>
      <c r="G223" s="16" t="s">
        <v>84</v>
      </c>
      <c r="H223" s="16"/>
      <c r="I223" s="17"/>
      <c r="J223" s="16" t="s">
        <v>10</v>
      </c>
      <c r="K223" s="19">
        <v>8650</v>
      </c>
      <c r="L223" s="19">
        <f t="shared" si="13"/>
        <v>8650</v>
      </c>
      <c r="N223" s="36"/>
    </row>
    <row r="224" spans="1:14" s="18" customFormat="1" ht="16.7" customHeight="1" thickBot="1">
      <c r="A224" s="13"/>
      <c r="B224" s="56" t="s">
        <v>102</v>
      </c>
      <c r="C224" s="15">
        <v>992</v>
      </c>
      <c r="D224" s="16" t="s">
        <v>38</v>
      </c>
      <c r="E224" s="16" t="s">
        <v>173</v>
      </c>
      <c r="F224" s="16" t="s">
        <v>65</v>
      </c>
      <c r="G224" s="16" t="s">
        <v>85</v>
      </c>
      <c r="H224" s="16"/>
      <c r="I224" s="17"/>
      <c r="J224" s="16" t="s">
        <v>10</v>
      </c>
      <c r="K224" s="19">
        <v>600000</v>
      </c>
      <c r="L224" s="19">
        <f t="shared" si="13"/>
        <v>600000</v>
      </c>
      <c r="N224" s="36"/>
    </row>
    <row r="225" spans="1:14" s="18" customFormat="1" ht="16.7" customHeight="1" thickBot="1">
      <c r="A225" s="13"/>
      <c r="B225" s="56" t="s">
        <v>102</v>
      </c>
      <c r="C225" s="15">
        <v>992</v>
      </c>
      <c r="D225" s="16" t="s">
        <v>38</v>
      </c>
      <c r="E225" s="16" t="s">
        <v>173</v>
      </c>
      <c r="F225" s="16" t="s">
        <v>65</v>
      </c>
      <c r="G225" s="16" t="s">
        <v>86</v>
      </c>
      <c r="H225" s="16"/>
      <c r="I225" s="17"/>
      <c r="J225" s="16" t="s">
        <v>10</v>
      </c>
      <c r="K225" s="19">
        <v>70000</v>
      </c>
      <c r="L225" s="19">
        <f t="shared" si="13"/>
        <v>70000</v>
      </c>
      <c r="N225" s="36"/>
    </row>
    <row r="226" spans="1:14" s="18" customFormat="1" ht="16.7" customHeight="1" thickBot="1">
      <c r="A226" s="13"/>
      <c r="B226" s="56" t="s">
        <v>102</v>
      </c>
      <c r="C226" s="15">
        <v>992</v>
      </c>
      <c r="D226" s="16" t="s">
        <v>38</v>
      </c>
      <c r="E226" s="16" t="s">
        <v>173</v>
      </c>
      <c r="F226" s="16" t="s">
        <v>65</v>
      </c>
      <c r="G226" s="16" t="s">
        <v>133</v>
      </c>
      <c r="H226" s="16"/>
      <c r="I226" s="17"/>
      <c r="J226" s="16" t="s">
        <v>10</v>
      </c>
      <c r="K226" s="19">
        <v>110000</v>
      </c>
      <c r="L226" s="19">
        <f t="shared" si="13"/>
        <v>110000</v>
      </c>
      <c r="N226" s="36"/>
    </row>
    <row r="227" spans="1:14" s="12" customFormat="1" ht="16.7" customHeight="1" thickBot="1">
      <c r="A227" s="6"/>
      <c r="B227" s="54" t="s">
        <v>102</v>
      </c>
      <c r="C227" s="8">
        <v>992</v>
      </c>
      <c r="D227" s="5" t="s">
        <v>38</v>
      </c>
      <c r="E227" s="5" t="s">
        <v>173</v>
      </c>
      <c r="F227" s="5" t="s">
        <v>77</v>
      </c>
      <c r="G227" s="5" t="s">
        <v>9</v>
      </c>
      <c r="H227" s="5"/>
      <c r="I227" s="9"/>
      <c r="J227" s="5" t="s">
        <v>10</v>
      </c>
      <c r="K227" s="10">
        <f>K228</f>
        <v>7000</v>
      </c>
      <c r="L227" s="10">
        <f t="shared" si="13"/>
        <v>7000</v>
      </c>
      <c r="N227" s="35"/>
    </row>
    <row r="228" spans="1:14" s="18" customFormat="1" ht="16.5" customHeight="1" thickBot="1">
      <c r="A228" s="13"/>
      <c r="B228" s="56" t="s">
        <v>102</v>
      </c>
      <c r="C228" s="15">
        <v>992</v>
      </c>
      <c r="D228" s="16" t="s">
        <v>38</v>
      </c>
      <c r="E228" s="16" t="s">
        <v>173</v>
      </c>
      <c r="F228" s="16" t="s">
        <v>96</v>
      </c>
      <c r="G228" s="16" t="s">
        <v>124</v>
      </c>
      <c r="H228" s="16"/>
      <c r="I228" s="17"/>
      <c r="J228" s="16" t="s">
        <v>10</v>
      </c>
      <c r="K228" s="19">
        <v>7000</v>
      </c>
      <c r="L228" s="19">
        <f t="shared" si="13"/>
        <v>7000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 t="s">
        <v>39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116</v>
      </c>
      <c r="K229" s="10">
        <f>K232+K230</f>
        <v>3793300</v>
      </c>
      <c r="L229" s="10">
        <f t="shared" si="13"/>
        <v>3793300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 t="s">
        <v>156</v>
      </c>
      <c r="E230" s="5" t="s">
        <v>174</v>
      </c>
      <c r="F230" s="5" t="s">
        <v>150</v>
      </c>
      <c r="G230" s="5" t="s">
        <v>9</v>
      </c>
      <c r="H230" s="5"/>
      <c r="I230" s="9"/>
      <c r="J230" s="42" t="s">
        <v>183</v>
      </c>
      <c r="K230" s="10">
        <f>SUM(K231:K231)</f>
        <v>3683300</v>
      </c>
      <c r="L230" s="10">
        <f t="shared" si="13"/>
        <v>3683300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 t="s">
        <v>156</v>
      </c>
      <c r="E231" s="16" t="s">
        <v>174</v>
      </c>
      <c r="F231" s="16" t="s">
        <v>94</v>
      </c>
      <c r="G231" s="16" t="s">
        <v>95</v>
      </c>
      <c r="H231" s="16"/>
      <c r="I231" s="17"/>
      <c r="J231" s="43" t="s">
        <v>191</v>
      </c>
      <c r="K231" s="19">
        <v>3683300</v>
      </c>
      <c r="L231" s="19">
        <f t="shared" si="13"/>
        <v>3683300</v>
      </c>
      <c r="N231" s="36"/>
    </row>
    <row r="232" spans="1:14" s="12" customFormat="1" ht="16.7" customHeight="1" thickBot="1">
      <c r="A232" s="6"/>
      <c r="B232" s="7" t="s">
        <v>58</v>
      </c>
      <c r="C232" s="8">
        <v>992</v>
      </c>
      <c r="D232" s="5">
        <v>1006</v>
      </c>
      <c r="E232" s="5" t="s">
        <v>165</v>
      </c>
      <c r="F232" s="5" t="s">
        <v>148</v>
      </c>
      <c r="G232" s="5" t="s">
        <v>9</v>
      </c>
      <c r="H232" s="5"/>
      <c r="I232" s="9"/>
      <c r="J232" s="5" t="s">
        <v>10</v>
      </c>
      <c r="K232" s="10">
        <f>SUM(K233:K233)</f>
        <v>110000</v>
      </c>
      <c r="L232" s="10">
        <f t="shared" si="13"/>
        <v>110000</v>
      </c>
      <c r="N232" s="35"/>
    </row>
    <row r="233" spans="1:14" s="18" customFormat="1" ht="16.7" customHeight="1" thickBot="1">
      <c r="A233" s="13"/>
      <c r="B233" s="14" t="s">
        <v>58</v>
      </c>
      <c r="C233" s="15">
        <v>992</v>
      </c>
      <c r="D233" s="16">
        <v>1006</v>
      </c>
      <c r="E233" s="16" t="s">
        <v>165</v>
      </c>
      <c r="F233" s="16" t="s">
        <v>134</v>
      </c>
      <c r="G233" s="16" t="s">
        <v>120</v>
      </c>
      <c r="H233" s="16"/>
      <c r="I233" s="17"/>
      <c r="J233" s="16" t="s">
        <v>10</v>
      </c>
      <c r="K233" s="19">
        <v>110000</v>
      </c>
      <c r="L233" s="19">
        <f t="shared" si="13"/>
        <v>110000</v>
      </c>
      <c r="N233" s="36"/>
    </row>
    <row r="234" spans="1:14" s="12" customFormat="1" ht="16.7" customHeight="1" thickBot="1">
      <c r="A234" s="6"/>
      <c r="B234" s="7" t="s">
        <v>58</v>
      </c>
      <c r="C234" s="8">
        <v>992</v>
      </c>
      <c r="D234" s="5">
        <v>1100</v>
      </c>
      <c r="E234" s="5" t="s">
        <v>17</v>
      </c>
      <c r="F234" s="5" t="s">
        <v>16</v>
      </c>
      <c r="G234" s="5" t="s">
        <v>9</v>
      </c>
      <c r="H234" s="5"/>
      <c r="I234" s="9"/>
      <c r="J234" s="5" t="s">
        <v>10</v>
      </c>
      <c r="K234" s="10">
        <f>K235</f>
        <v>0</v>
      </c>
      <c r="L234" s="10">
        <f t="shared" si="13"/>
        <v>0</v>
      </c>
      <c r="N234" s="35"/>
    </row>
    <row r="235" spans="1:14" s="12" customFormat="1" ht="16.7" customHeight="1" thickBot="1">
      <c r="A235" s="6"/>
      <c r="B235" s="7" t="s">
        <v>58</v>
      </c>
      <c r="C235" s="8">
        <v>992</v>
      </c>
      <c r="D235" s="5">
        <v>1101</v>
      </c>
      <c r="E235" s="5" t="s">
        <v>175</v>
      </c>
      <c r="F235" s="5" t="s">
        <v>138</v>
      </c>
      <c r="G235" s="5" t="s">
        <v>9</v>
      </c>
      <c r="H235" s="5" t="s">
        <v>101</v>
      </c>
      <c r="I235" s="9"/>
      <c r="J235" s="5" t="s">
        <v>10</v>
      </c>
      <c r="K235" s="10">
        <f>SUM(K236:K236)</f>
        <v>0</v>
      </c>
      <c r="L235" s="10">
        <f t="shared" si="13"/>
        <v>0</v>
      </c>
      <c r="N235" s="35"/>
    </row>
    <row r="236" spans="1:14" s="18" customFormat="1" ht="16.7" customHeight="1" thickBot="1">
      <c r="A236" s="13"/>
      <c r="B236" s="14" t="s">
        <v>58</v>
      </c>
      <c r="C236" s="15">
        <v>992</v>
      </c>
      <c r="D236" s="16">
        <v>1101</v>
      </c>
      <c r="E236" s="16" t="s">
        <v>175</v>
      </c>
      <c r="F236" s="16" t="s">
        <v>69</v>
      </c>
      <c r="G236" s="16" t="s">
        <v>87</v>
      </c>
      <c r="H236" s="16" t="s">
        <v>101</v>
      </c>
      <c r="I236" s="17"/>
      <c r="J236" s="16" t="s">
        <v>10</v>
      </c>
      <c r="K236" s="19">
        <v>0</v>
      </c>
      <c r="L236" s="19">
        <f t="shared" si="13"/>
        <v>0</v>
      </c>
      <c r="N236" s="36"/>
    </row>
    <row r="237" spans="1:14" s="12" customFormat="1" ht="16.7" customHeight="1" thickBot="1">
      <c r="A237" s="6"/>
      <c r="B237" s="7" t="s">
        <v>58</v>
      </c>
      <c r="C237" s="8">
        <v>992</v>
      </c>
      <c r="D237" s="5">
        <v>1300</v>
      </c>
      <c r="E237" s="5" t="s">
        <v>17</v>
      </c>
      <c r="F237" s="5" t="s">
        <v>16</v>
      </c>
      <c r="G237" s="5" t="s">
        <v>9</v>
      </c>
      <c r="H237" s="5"/>
      <c r="I237" s="9"/>
      <c r="J237" s="5" t="s">
        <v>10</v>
      </c>
      <c r="K237" s="10">
        <f>K238</f>
        <v>560000</v>
      </c>
      <c r="L237" s="10">
        <f t="shared" si="13"/>
        <v>560000</v>
      </c>
      <c r="N237" s="35"/>
    </row>
    <row r="238" spans="1:14" s="12" customFormat="1" ht="16.7" customHeight="1" thickBot="1">
      <c r="A238" s="6"/>
      <c r="B238" s="7" t="s">
        <v>58</v>
      </c>
      <c r="C238" s="8">
        <v>992</v>
      </c>
      <c r="D238" s="5">
        <v>1301</v>
      </c>
      <c r="E238" s="5" t="s">
        <v>51</v>
      </c>
      <c r="F238" s="5" t="s">
        <v>151</v>
      </c>
      <c r="G238" s="5" t="s">
        <v>9</v>
      </c>
      <c r="H238" s="5"/>
      <c r="I238" s="9"/>
      <c r="J238" s="5" t="s">
        <v>10</v>
      </c>
      <c r="K238" s="10">
        <f>K239</f>
        <v>560000</v>
      </c>
      <c r="L238" s="10">
        <f t="shared" si="13"/>
        <v>560000</v>
      </c>
      <c r="N238" s="35"/>
    </row>
    <row r="239" spans="1:14" s="18" customFormat="1" ht="16.7" customHeight="1" thickBot="1">
      <c r="A239" s="13"/>
      <c r="B239" s="14" t="s">
        <v>58</v>
      </c>
      <c r="C239" s="15">
        <v>992</v>
      </c>
      <c r="D239" s="16">
        <v>1301</v>
      </c>
      <c r="E239" s="16" t="s">
        <v>51</v>
      </c>
      <c r="F239" s="16">
        <v>730</v>
      </c>
      <c r="G239" s="16" t="s">
        <v>88</v>
      </c>
      <c r="H239" s="16"/>
      <c r="I239" s="17"/>
      <c r="J239" s="16" t="s">
        <v>10</v>
      </c>
      <c r="K239" s="19">
        <v>560000</v>
      </c>
      <c r="L239" s="19">
        <f t="shared" si="13"/>
        <v>560000</v>
      </c>
      <c r="N239" s="36"/>
    </row>
    <row r="240" spans="1:14" s="18" customFormat="1" ht="16.7" customHeight="1" thickBot="1">
      <c r="A240" s="84" t="s">
        <v>59</v>
      </c>
      <c r="B240" s="85"/>
      <c r="C240" s="85"/>
      <c r="D240" s="85"/>
      <c r="E240" s="85"/>
      <c r="F240" s="85"/>
      <c r="G240" s="85"/>
      <c r="H240" s="85"/>
      <c r="I240" s="85"/>
      <c r="J240" s="86"/>
      <c r="K240" s="11">
        <f>K30+K26</f>
        <v>276529226.55000001</v>
      </c>
      <c r="L240" s="10">
        <f t="shared" si="13"/>
        <v>276529226.55000001</v>
      </c>
      <c r="N240" s="36"/>
    </row>
    <row r="241" spans="1:14" s="18" customFormat="1" ht="15" customHeight="1" thickBot="1">
      <c r="A241" s="92" t="s">
        <v>60</v>
      </c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4"/>
      <c r="N241" s="36"/>
    </row>
    <row r="242" spans="1:14" s="12" customFormat="1" ht="46.5" thickBot="1">
      <c r="A242" s="24" t="s">
        <v>57</v>
      </c>
      <c r="B242" s="25" t="s">
        <v>61</v>
      </c>
      <c r="C242" s="95" t="s">
        <v>115</v>
      </c>
      <c r="D242" s="96"/>
      <c r="E242" s="96"/>
      <c r="F242" s="97"/>
      <c r="G242" s="5" t="s">
        <v>9</v>
      </c>
      <c r="H242" s="5"/>
      <c r="I242" s="9"/>
      <c r="J242" s="5" t="s">
        <v>10</v>
      </c>
      <c r="K242" s="11">
        <v>0</v>
      </c>
      <c r="L242" s="10">
        <f>K242</f>
        <v>0</v>
      </c>
      <c r="N242" s="35"/>
    </row>
    <row r="243" spans="1:14" s="12" customFormat="1" ht="46.5" thickBot="1">
      <c r="A243" s="24" t="s">
        <v>57</v>
      </c>
      <c r="B243" s="25" t="s">
        <v>61</v>
      </c>
      <c r="C243" s="95" t="s">
        <v>140</v>
      </c>
      <c r="D243" s="96"/>
      <c r="E243" s="96"/>
      <c r="F243" s="97"/>
      <c r="G243" s="5" t="s">
        <v>9</v>
      </c>
      <c r="H243" s="5"/>
      <c r="I243" s="9"/>
      <c r="J243" s="5" t="s">
        <v>10</v>
      </c>
      <c r="K243" s="11">
        <v>539000</v>
      </c>
      <c r="L243" s="10">
        <f>K243</f>
        <v>539000</v>
      </c>
      <c r="N243" s="35"/>
    </row>
    <row r="244" spans="1:14" s="18" customFormat="1" ht="15.75" customHeight="1" thickBot="1">
      <c r="A244" s="84" t="s">
        <v>63</v>
      </c>
      <c r="B244" s="85"/>
      <c r="C244" s="85"/>
      <c r="D244" s="85"/>
      <c r="E244" s="85"/>
      <c r="F244" s="85"/>
      <c r="G244" s="85"/>
      <c r="H244" s="85"/>
      <c r="I244" s="85"/>
      <c r="J244" s="86"/>
      <c r="K244" s="11">
        <f>SUM(K242:K243)</f>
        <v>539000</v>
      </c>
      <c r="L244" s="10">
        <f t="shared" ref="L244" si="21">K244</f>
        <v>539000</v>
      </c>
      <c r="N244" s="36"/>
    </row>
    <row r="245" spans="1:14" s="18" customFormat="1" ht="15.75" thickBot="1">
      <c r="A245" s="87" t="s">
        <v>12</v>
      </c>
      <c r="B245" s="88"/>
      <c r="C245" s="26" t="s">
        <v>64</v>
      </c>
      <c r="D245" s="26" t="s">
        <v>64</v>
      </c>
      <c r="E245" s="26" t="s">
        <v>64</v>
      </c>
      <c r="F245" s="26" t="s">
        <v>64</v>
      </c>
      <c r="G245" s="26" t="s">
        <v>64</v>
      </c>
      <c r="H245" s="26" t="s">
        <v>64</v>
      </c>
      <c r="I245" s="26" t="s">
        <v>64</v>
      </c>
      <c r="J245" s="26" t="s">
        <v>64</v>
      </c>
      <c r="K245" s="27">
        <f>K240+K244</f>
        <v>277068226.55000001</v>
      </c>
      <c r="L245" s="27">
        <f>K245</f>
        <v>277068226.55000001</v>
      </c>
      <c r="M245" s="38" t="s">
        <v>187</v>
      </c>
      <c r="N245" s="39"/>
    </row>
    <row r="247" spans="1:14" ht="15.75" customHeight="1">
      <c r="A247" s="28"/>
      <c r="L247"/>
    </row>
    <row r="248" spans="1:14">
      <c r="A248" s="29"/>
      <c r="B248" s="29"/>
      <c r="C248" s="29"/>
      <c r="D248" s="29"/>
      <c r="E248" s="29"/>
      <c r="F248" s="29"/>
      <c r="G248" s="29"/>
      <c r="H248" s="29"/>
      <c r="J248" s="29"/>
      <c r="K248" s="33"/>
      <c r="L248"/>
    </row>
    <row r="249" spans="1:14" ht="15.75">
      <c r="A249" s="28" t="s">
        <v>110</v>
      </c>
      <c r="L249"/>
    </row>
    <row r="250" spans="1:14" ht="15.75">
      <c r="A250" s="31" t="s">
        <v>112</v>
      </c>
      <c r="L250"/>
    </row>
    <row r="251" spans="1:14" ht="15.75">
      <c r="A251" s="31" t="s">
        <v>113</v>
      </c>
      <c r="G251" s="30"/>
      <c r="H251" s="30"/>
      <c r="K251" s="31" t="s">
        <v>111</v>
      </c>
      <c r="L251"/>
    </row>
    <row r="252" spans="1:14">
      <c r="G252" s="71" t="s">
        <v>109</v>
      </c>
      <c r="H252" s="71"/>
      <c r="L252"/>
    </row>
  </sheetData>
  <mergeCells count="33">
    <mergeCell ref="C243:F243"/>
    <mergeCell ref="A21:B21"/>
    <mergeCell ref="J21:J23"/>
    <mergeCell ref="A22:A23"/>
    <mergeCell ref="B22:B23"/>
    <mergeCell ref="G21:G23"/>
    <mergeCell ref="H21:H23"/>
    <mergeCell ref="C242:F242"/>
    <mergeCell ref="A26:A28"/>
    <mergeCell ref="A240:J240"/>
    <mergeCell ref="G252:H252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44:J244"/>
    <mergeCell ref="A245:B245"/>
    <mergeCell ref="A25:L25"/>
    <mergeCell ref="A241:L241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2021-05-25T06:58:51Z</cp:lastPrinted>
  <dcterms:created xsi:type="dcterms:W3CDTF">2015-12-16T13:54:17Z</dcterms:created>
  <dcterms:modified xsi:type="dcterms:W3CDTF">2021-05-25T06:59:33Z</dcterms:modified>
</cp:coreProperties>
</file>